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M4" i="1" l="1"/>
  <c r="M3" i="1"/>
  <c r="L4" i="1"/>
  <c r="K4" i="1"/>
  <c r="K5" i="1"/>
  <c r="L5" i="1" s="1"/>
  <c r="M5" i="1" s="1"/>
  <c r="K6" i="1"/>
  <c r="L6" i="1" s="1"/>
  <c r="M6" i="1" s="1"/>
  <c r="K7" i="1"/>
  <c r="L7" i="1" s="1"/>
  <c r="M7" i="1" s="1"/>
  <c r="K8" i="1"/>
  <c r="L8" i="1" s="1"/>
  <c r="M8" i="1" s="1"/>
  <c r="K3" i="1"/>
  <c r="L3" i="1"/>
  <c r="F7" i="1"/>
  <c r="F4" i="1"/>
  <c r="F6" i="1"/>
  <c r="F5" i="1"/>
  <c r="F8" i="1"/>
  <c r="F3" i="1"/>
  <c r="M9" i="1" l="1"/>
</calcChain>
</file>

<file path=xl/sharedStrings.xml><?xml version="1.0" encoding="utf-8"?>
<sst xmlns="http://schemas.openxmlformats.org/spreadsheetml/2006/main" count="35" uniqueCount="21">
  <si>
    <t>Фасон</t>
  </si>
  <si>
    <t>Раскрой
материала,
руб.</t>
  </si>
  <si>
    <t>Сметывание
деталей, руб.</t>
  </si>
  <si>
    <t>Машинная
строчка деталей, руб.</t>
  </si>
  <si>
    <t>Стоимость 
пошива, руб.</t>
  </si>
  <si>
    <t>Облегающее платье</t>
  </si>
  <si>
    <t>Платье с драпировкой</t>
  </si>
  <si>
    <t>Платье в стиле винтаж</t>
  </si>
  <si>
    <t>Платье с воланами</t>
  </si>
  <si>
    <t>Платье в стиле сафари</t>
  </si>
  <si>
    <t>Платье с пышной юбкой</t>
  </si>
  <si>
    <t>Повышающий коэффициент
за количество усложняющих
элементов, Кn</t>
  </si>
  <si>
    <t>№, п/п</t>
  </si>
  <si>
    <t>Количество
изделий, шт.</t>
  </si>
  <si>
    <t>Стоимость
пошива
одного изделия, руб.</t>
  </si>
  <si>
    <t>Стоимость 
пошива
планирумого объема
выпуска, руб.</t>
  </si>
  <si>
    <t>Стоимость 
пошива с учетом
Kn, руб.</t>
  </si>
  <si>
    <t>Итого общая стоимость пошива, руб.</t>
  </si>
  <si>
    <t>Стоимость пошива одного изделия</t>
  </si>
  <si>
    <t>Повышающий коэффициент за сложность пошива</t>
  </si>
  <si>
    <t>Стоимость пошива планируемого объема выпуска изделий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</si>
</sst>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Стоимость 
пошива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Лист1!$I$3:$I$8</c:f>
              <c:strCache>
                <c:ptCount val="6"/>
                <c:pt idx="0">
                  <c:v>Облегающее платье</c:v>
                </c:pt>
                <c:pt idx="1">
                  <c:v>Платье в стиле винтаж</c:v>
                </c:pt>
                <c:pt idx="2">
                  <c:v>Платье в стиле сафари</c:v>
                </c:pt>
                <c:pt idx="3">
                  <c:v>Платье с воланами</c:v>
                </c:pt>
                <c:pt idx="4">
                  <c:v>Платье с драпировкой</c:v>
                </c:pt>
                <c:pt idx="5">
                  <c:v>Платье с пышной юбкой</c:v>
                </c:pt>
              </c:strCache>
            </c:strRef>
          </c:cat>
          <c:val>
            <c:numRef>
              <c:f>Лист1!$M$3:$M$8</c:f>
              <c:numCache>
                <c:formatCode>General</c:formatCode>
                <c:ptCount val="6"/>
                <c:pt idx="0">
                  <c:v>2569903</c:v>
                </c:pt>
                <c:pt idx="1">
                  <c:v>3608556</c:v>
                </c:pt>
                <c:pt idx="2">
                  <c:v>7510419.9999999991</c:v>
                </c:pt>
                <c:pt idx="3">
                  <c:v>2941444.8000000003</c:v>
                </c:pt>
                <c:pt idx="4">
                  <c:v>3610609.2</c:v>
                </c:pt>
                <c:pt idx="5">
                  <c:v>1543746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233344"/>
        <c:axId val="32234880"/>
        <c:axId val="0"/>
      </c:bar3DChart>
      <c:catAx>
        <c:axId val="32233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Фасон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32234880"/>
        <c:crosses val="autoZero"/>
        <c:auto val="1"/>
        <c:lblAlgn val="ctr"/>
        <c:lblOffset val="100"/>
        <c:noMultiLvlLbl val="0"/>
      </c:catAx>
      <c:valAx>
        <c:axId val="32234880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/>
                  <a:t>Руб.</a:t>
                </a:r>
              </a:p>
            </c:rich>
          </c:tx>
          <c:layout>
            <c:manualLayout>
              <c:xMode val="edge"/>
              <c:yMode val="edge"/>
              <c:x val="0.13178320119933551"/>
              <c:y val="0.1754586884048692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22333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47624</xdr:colOff>
      <xdr:row>10</xdr:row>
      <xdr:rowOff>290511</xdr:rowOff>
    </xdr:from>
    <xdr:to>
      <xdr:col>12</xdr:col>
      <xdr:colOff>28574</xdr:colOff>
      <xdr:row>27</xdr:row>
      <xdr:rowOff>133350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7"/>
  <sheetViews>
    <sheetView tabSelected="1" topLeftCell="C1" workbookViewId="0">
      <selection activeCell="H1" sqref="H1:M9"/>
    </sheetView>
  </sheetViews>
  <sheetFormatPr defaultRowHeight="15" x14ac:dyDescent="0.25"/>
  <cols>
    <col min="1" max="1" width="7.85546875" customWidth="1"/>
    <col min="2" max="2" width="29.28515625" customWidth="1"/>
    <col min="3" max="3" width="17" customWidth="1"/>
    <col min="4" max="4" width="13" customWidth="1"/>
    <col min="5" max="5" width="11.140625" customWidth="1"/>
    <col min="6" max="6" width="11" customWidth="1"/>
    <col min="9" max="9" width="23.85546875" customWidth="1"/>
    <col min="10" max="10" width="12" customWidth="1"/>
    <col min="11" max="11" width="14.85546875" customWidth="1"/>
    <col min="12" max="12" width="23.7109375" customWidth="1"/>
    <col min="13" max="13" width="14.5703125" customWidth="1"/>
  </cols>
  <sheetData>
    <row r="1" spans="2:13" x14ac:dyDescent="0.25">
      <c r="B1" s="4" t="s">
        <v>18</v>
      </c>
      <c r="C1" s="4"/>
      <c r="D1" s="4"/>
      <c r="E1" s="4"/>
      <c r="F1" s="4"/>
      <c r="H1" s="4" t="s">
        <v>20</v>
      </c>
      <c r="I1" s="4"/>
      <c r="J1" s="4"/>
      <c r="K1" s="4"/>
      <c r="L1" s="4"/>
      <c r="M1" s="4"/>
    </row>
    <row r="2" spans="2:13" ht="63" customHeight="1" x14ac:dyDescent="0.25"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H2" s="3" t="s">
        <v>12</v>
      </c>
      <c r="I2" s="3" t="s">
        <v>0</v>
      </c>
      <c r="J2" s="3" t="s">
        <v>13</v>
      </c>
      <c r="K2" s="3" t="s">
        <v>14</v>
      </c>
      <c r="L2" s="3" t="s">
        <v>15</v>
      </c>
      <c r="M2" s="3" t="s">
        <v>16</v>
      </c>
    </row>
    <row r="3" spans="2:13" x14ac:dyDescent="0.25">
      <c r="B3" s="1" t="s">
        <v>5</v>
      </c>
      <c r="C3" s="1">
        <v>826</v>
      </c>
      <c r="D3" s="1">
        <v>527</v>
      </c>
      <c r="E3" s="1">
        <v>698</v>
      </c>
      <c r="F3" s="1">
        <f>SUM(C3:E3)</f>
        <v>2051</v>
      </c>
      <c r="H3" s="1">
        <v>1</v>
      </c>
      <c r="I3" s="1" t="s">
        <v>5</v>
      </c>
      <c r="J3" s="1">
        <v>895</v>
      </c>
      <c r="K3" s="1">
        <f>VLOOKUP(I3,B2:F8,5,0)</f>
        <v>2051</v>
      </c>
      <c r="L3" s="1">
        <f>J3*K3</f>
        <v>1835645</v>
      </c>
      <c r="M3" s="1">
        <f>L3*VLOOKUP(I3,B11:C17,2,0)</f>
        <v>2569903</v>
      </c>
    </row>
    <row r="4" spans="2:13" x14ac:dyDescent="0.25">
      <c r="B4" s="1" t="s">
        <v>7</v>
      </c>
      <c r="C4" s="1">
        <v>1112</v>
      </c>
      <c r="D4" s="1">
        <v>629</v>
      </c>
      <c r="E4" s="1">
        <v>786</v>
      </c>
      <c r="F4" s="1">
        <f>SUM(C4:E4)</f>
        <v>2527</v>
      </c>
      <c r="H4" s="1">
        <v>2</v>
      </c>
      <c r="I4" s="1" t="s">
        <v>7</v>
      </c>
      <c r="J4" s="1">
        <v>714</v>
      </c>
      <c r="K4" s="1">
        <f t="shared" ref="K4:K8" si="0">VLOOKUP(I4,B3:F9,5,0)</f>
        <v>2527</v>
      </c>
      <c r="L4" s="1">
        <f t="shared" ref="L4:L8" si="1">J4*K4</f>
        <v>1804278</v>
      </c>
      <c r="M4" s="1">
        <f t="shared" ref="M4:M8" si="2">L4*VLOOKUP(I4,B12:C18,2,0)</f>
        <v>3608556</v>
      </c>
    </row>
    <row r="5" spans="2:13" x14ac:dyDescent="0.25">
      <c r="B5" s="1" t="s">
        <v>9</v>
      </c>
      <c r="C5" s="1">
        <v>1326</v>
      </c>
      <c r="D5" s="1">
        <v>718</v>
      </c>
      <c r="E5" s="1">
        <v>856</v>
      </c>
      <c r="F5" s="1">
        <f>SUM(C5:E5)</f>
        <v>2900</v>
      </c>
      <c r="H5" s="1">
        <v>3</v>
      </c>
      <c r="I5" s="1" t="s">
        <v>9</v>
      </c>
      <c r="J5" s="1">
        <v>1126</v>
      </c>
      <c r="K5" s="1">
        <f t="shared" si="0"/>
        <v>2900</v>
      </c>
      <c r="L5" s="1">
        <f t="shared" si="1"/>
        <v>3265400</v>
      </c>
      <c r="M5" s="1">
        <f t="shared" si="2"/>
        <v>7510419.9999999991</v>
      </c>
    </row>
    <row r="6" spans="2:13" x14ac:dyDescent="0.25">
      <c r="B6" s="1" t="s">
        <v>8</v>
      </c>
      <c r="C6" s="1">
        <v>784</v>
      </c>
      <c r="D6" s="1">
        <v>521</v>
      </c>
      <c r="E6" s="1">
        <v>683</v>
      </c>
      <c r="F6" s="1">
        <f>SUM(C6:E6)</f>
        <v>1988</v>
      </c>
      <c r="H6" s="1">
        <v>4</v>
      </c>
      <c r="I6" s="1" t="s">
        <v>8</v>
      </c>
      <c r="J6" s="1">
        <v>822</v>
      </c>
      <c r="K6" s="1">
        <f t="shared" si="0"/>
        <v>1988</v>
      </c>
      <c r="L6" s="1">
        <f t="shared" si="1"/>
        <v>1634136</v>
      </c>
      <c r="M6" s="1">
        <f t="shared" si="2"/>
        <v>2941444.8000000003</v>
      </c>
    </row>
    <row r="7" spans="2:13" x14ac:dyDescent="0.25">
      <c r="B7" s="1" t="s">
        <v>6</v>
      </c>
      <c r="C7" s="1">
        <v>1085</v>
      </c>
      <c r="D7" s="1">
        <v>659</v>
      </c>
      <c r="E7" s="1">
        <v>754</v>
      </c>
      <c r="F7" s="1">
        <f>SUM(C7:E7)</f>
        <v>2498</v>
      </c>
      <c r="H7" s="1">
        <v>5</v>
      </c>
      <c r="I7" s="1" t="s">
        <v>6</v>
      </c>
      <c r="J7" s="1">
        <v>657</v>
      </c>
      <c r="K7" s="1">
        <f t="shared" si="0"/>
        <v>2498</v>
      </c>
      <c r="L7" s="1">
        <f t="shared" si="1"/>
        <v>1641186</v>
      </c>
      <c r="M7" s="1">
        <f t="shared" si="2"/>
        <v>3610609.2</v>
      </c>
    </row>
    <row r="8" spans="2:13" x14ac:dyDescent="0.25">
      <c r="B8" s="1" t="s">
        <v>10</v>
      </c>
      <c r="C8" s="1">
        <v>959</v>
      </c>
      <c r="D8" s="1">
        <v>598</v>
      </c>
      <c r="E8" s="1">
        <v>695</v>
      </c>
      <c r="F8" s="1">
        <f>SUM(C8:E8)</f>
        <v>2252</v>
      </c>
      <c r="H8" s="1">
        <v>6</v>
      </c>
      <c r="I8" s="1" t="s">
        <v>10</v>
      </c>
      <c r="J8" s="1">
        <v>457</v>
      </c>
      <c r="K8" s="1">
        <f t="shared" si="0"/>
        <v>2252</v>
      </c>
      <c r="L8" s="1">
        <f t="shared" si="1"/>
        <v>1029164</v>
      </c>
      <c r="M8" s="1">
        <f t="shared" si="2"/>
        <v>1543746</v>
      </c>
    </row>
    <row r="9" spans="2:13" x14ac:dyDescent="0.25">
      <c r="H9" s="5" t="s">
        <v>17</v>
      </c>
      <c r="I9" s="5"/>
      <c r="J9" s="5"/>
      <c r="K9" s="5"/>
      <c r="L9" s="5"/>
      <c r="M9" s="1">
        <f>SUM(M3:M8)</f>
        <v>21784679</v>
      </c>
    </row>
    <row r="10" spans="2:13" x14ac:dyDescent="0.25">
      <c r="B10" s="4" t="s">
        <v>19</v>
      </c>
      <c r="C10" s="4"/>
    </row>
    <row r="11" spans="2:13" ht="71.25" customHeight="1" x14ac:dyDescent="0.25">
      <c r="B11" s="2" t="s">
        <v>0</v>
      </c>
      <c r="C11" s="3" t="s">
        <v>11</v>
      </c>
    </row>
    <row r="12" spans="2:13" x14ac:dyDescent="0.25">
      <c r="B12" s="1" t="s">
        <v>5</v>
      </c>
      <c r="C12" s="1">
        <v>1.4</v>
      </c>
    </row>
    <row r="13" spans="2:13" x14ac:dyDescent="0.25">
      <c r="B13" s="1" t="s">
        <v>7</v>
      </c>
      <c r="C13" s="1">
        <v>2</v>
      </c>
    </row>
    <row r="14" spans="2:13" x14ac:dyDescent="0.25">
      <c r="B14" s="1" t="s">
        <v>9</v>
      </c>
      <c r="C14" s="1">
        <v>2.2999999999999998</v>
      </c>
    </row>
    <row r="15" spans="2:13" x14ac:dyDescent="0.25">
      <c r="B15" s="1" t="s">
        <v>8</v>
      </c>
      <c r="C15" s="1">
        <v>1.8</v>
      </c>
    </row>
    <row r="16" spans="2:13" x14ac:dyDescent="0.25">
      <c r="B16" s="1" t="s">
        <v>6</v>
      </c>
      <c r="C16" s="1">
        <v>2.2000000000000002</v>
      </c>
    </row>
    <row r="17" spans="2:3" x14ac:dyDescent="0.25">
      <c r="B17" s="1" t="s">
        <v>10</v>
      </c>
      <c r="C17" s="1">
        <v>1.5</v>
      </c>
    </row>
  </sheetData>
  <sortState ref="H3:M8">
    <sortCondition ref="I3"/>
  </sortState>
  <mergeCells count="4">
    <mergeCell ref="H9:L9"/>
    <mergeCell ref="B1:F1"/>
    <mergeCell ref="B10:C10"/>
    <mergeCell ref="H1:M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</dc:creator>
  <cp:lastModifiedBy>Иван</cp:lastModifiedBy>
  <dcterms:created xsi:type="dcterms:W3CDTF">2013-05-12T03:55:37Z</dcterms:created>
  <dcterms:modified xsi:type="dcterms:W3CDTF">2013-05-12T04:39:54Z</dcterms:modified>
</cp:coreProperties>
</file>